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05"/>
  <workbookPr/>
  <mc:AlternateContent xmlns:mc="http://schemas.openxmlformats.org/markup-compatibility/2006">
    <mc:Choice Requires="x15">
      <x15ac:absPath xmlns:x15ac="http://schemas.microsoft.com/office/spreadsheetml/2010/11/ac" url="https://letic-my.sharepoint.com/personal/loreta_lesciuviene_ignitis_lt/Documents/Desktop/PIRKIMAI/2026/IGN/IGN-86-Gamtinių dujų ir Elektros energijos paslaugų teikimo sutarčių sudarymas/1. Pirkimo dokumentai/"/>
    </mc:Choice>
  </mc:AlternateContent>
  <xr:revisionPtr revIDLastSave="16" documentId="10_ncr:100_{D47AB368-95BF-4035-A0BC-D462162A6868}" xr6:coauthVersionLast="47" xr6:coauthVersionMax="47" xr10:uidLastSave="{2019E606-03CF-47D7-8A41-D739E95409B6}"/>
  <bookViews>
    <workbookView xWindow="28680" yWindow="-120" windowWidth="29040" windowHeight="15720" xr2:uid="{AE3FC188-689E-419D-A16E-BC7CED578109}"/>
  </bookViews>
  <sheets>
    <sheet name="Pasiūlymas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" i="3" l="1"/>
  <c r="H19" i="3"/>
  <c r="H9" i="3"/>
  <c r="H10" i="3"/>
  <c r="H11" i="3"/>
  <c r="H12" i="3"/>
  <c r="H13" i="3"/>
  <c r="H14" i="3"/>
  <c r="H15" i="3"/>
  <c r="H16" i="3"/>
  <c r="H17" i="3"/>
  <c r="H18" i="3"/>
  <c r="H20" i="3" l="1"/>
  <c r="H21" i="3" l="1"/>
  <c r="H22" i="3" s="1"/>
</calcChain>
</file>

<file path=xl/sharedStrings.xml><?xml version="1.0" encoding="utf-8"?>
<sst xmlns="http://schemas.openxmlformats.org/spreadsheetml/2006/main" count="43" uniqueCount="39">
  <si>
    <t>2026-IGN-86-Gamtinių dujų ir Elektros energijos pirkimo-pardavimo ir/arba paslaugų teikimo sutarčių sudarymas, pratęsimas ir pasirašymas su verslo klientais, įeinančių ir išeinančių skambučių metu</t>
  </si>
  <si>
    <t>Eil.nr</t>
  </si>
  <si>
    <t>Pirkimo objektas*</t>
  </si>
  <si>
    <t>Mato vnt.</t>
  </si>
  <si>
    <t>Maksimalus priimtinas įkainis, EUR be PVM</t>
  </si>
  <si>
    <t>1 (vieno) mato vieneto įkainis, EUR be PVM</t>
  </si>
  <si>
    <t>Preliminarus kiekis sutarties galiojimo laikotarpiu, vnt.*</t>
  </si>
  <si>
    <t>Suma</t>
  </si>
  <si>
    <t>A</t>
  </si>
  <si>
    <t>B</t>
  </si>
  <si>
    <t>C</t>
  </si>
  <si>
    <t>D</t>
  </si>
  <si>
    <t>E</t>
  </si>
  <si>
    <t>F</t>
  </si>
  <si>
    <t>G=E*F</t>
  </si>
  <si>
    <t>Sutarties tipas</t>
  </si>
  <si>
    <t>Sudaromos sutarties apimtis MWh</t>
  </si>
  <si>
    <t>Naujos  sutarties sudarymas</t>
  </si>
  <si>
    <t xml:space="preserve">1000 ≥ 500 </t>
  </si>
  <si>
    <t>Sudarytos sutarties tiekimo laikotarpio mėnuo</t>
  </si>
  <si>
    <t>&lt; 500 ≥ 100</t>
  </si>
  <si>
    <t xml:space="preserve">&lt; 100 ≥ 10 </t>
  </si>
  <si>
    <t>&lt; 10</t>
  </si>
  <si>
    <t>Sutarties pratęsimo sudarymas</t>
  </si>
  <si>
    <t xml:space="preserve">&lt; 500 ≥ 100 </t>
  </si>
  <si>
    <t xml:space="preserve">&lt; 10 </t>
  </si>
  <si>
    <t>SMS pranešimų siuntimas</t>
  </si>
  <si>
    <t>vnt.</t>
  </si>
  <si>
    <t>Skambutis klientui (išlaikymo, informacijos pateikimo, apklausos ar kitu panašiu tikslais pagal pateiktus sąrašus)</t>
  </si>
  <si>
    <t>min.</t>
  </si>
  <si>
    <t xml:space="preserve">Automatizuotas skambutis klientui pagal pateiktus sąrašus </t>
  </si>
  <si>
    <t xml:space="preserve">Paslaugų palaikymo mokestis 1 (vienam) darbuotojui </t>
  </si>
  <si>
    <t>mėn.</t>
  </si>
  <si>
    <t>Pasiūlymo kaina EUR be PVM</t>
  </si>
  <si>
    <t>PVM</t>
  </si>
  <si>
    <t>Pasiūlymo kaina EUR su PVM</t>
  </si>
  <si>
    <t xml:space="preserve">* Pirkėjas neįsipareigoja nupirkti viso nurodyto kiekio Sutarties galiojimo laikotarpiu. </t>
  </si>
  <si>
    <t>** Neterminuotos sutarties atveju sudaromos sutarties terminas automatiškai laikomas 12 mėn.</t>
  </si>
  <si>
    <t>Pasiūlymo forma Priedas Nr.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</si>
</sst>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Aptos Narrow"/>
      <family val="2"/>
      <charset val="186"/>
      <scheme val="minor"/>
    </font>
    <font>
      <b/>
      <sz val="11"/>
      <color theme="1"/>
      <name val="Arial"/>
      <family val="2"/>
      <charset val="186"/>
    </font>
    <font>
      <sz val="11"/>
      <color theme="1"/>
      <name val="Arial"/>
      <family val="2"/>
      <charset val="186"/>
    </font>
    <font>
      <sz val="11"/>
      <name val="Arial"/>
      <family val="2"/>
      <charset val="186"/>
    </font>
    <font>
      <sz val="11"/>
      <color rgb="FF242424"/>
      <name val="Aptos Narrow"/>
      <charset val="1"/>
    </font>
    <font>
      <sz val="11"/>
      <color rgb="FF242424"/>
      <name val="Arial"/>
    </font>
    <font>
      <sz val="11"/>
      <color rgb="FF000000"/>
      <name val="Arial"/>
      <family val="2"/>
      <charset val="186"/>
    </font>
    <font>
      <sz val="14"/>
      <color rgb="FF242424"/>
      <name val="Arial"/>
      <family val="2"/>
      <charset val="186"/>
    </font>
    <font>
      <b/>
      <sz val="11"/>
      <color rgb="FF000000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 diagonalUp="1"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 diagonalUp="1" diagonalDown="1"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0" fontId="2" fillId="0" borderId="2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2" fontId="6" fillId="0" borderId="12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0" xfId="0" applyFont="1"/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/>
    </xf>
    <xf numFmtId="0" fontId="2" fillId="2" borderId="20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2" fontId="2" fillId="0" borderId="19" xfId="0" applyNumberFormat="1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2" fontId="2" fillId="0" borderId="28" xfId="0" applyNumberFormat="1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2" fontId="2" fillId="0" borderId="12" xfId="0" applyNumberFormat="1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2" fontId="2" fillId="0" borderId="30" xfId="0" applyNumberFormat="1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/>
    </xf>
    <xf numFmtId="2" fontId="2" fillId="0" borderId="31" xfId="0" applyNumberFormat="1" applyFont="1" applyBorder="1" applyAlignment="1">
      <alignment horizontal="center" vertical="center"/>
    </xf>
    <xf numFmtId="0" fontId="8" fillId="0" borderId="32" xfId="0" applyFont="1" applyBorder="1" applyAlignment="1">
      <alignment horizontal="left" vertical="center" wrapText="1"/>
    </xf>
    <xf numFmtId="2" fontId="6" fillId="0" borderId="33" xfId="0" applyNumberFormat="1" applyFont="1" applyBorder="1" applyAlignment="1">
      <alignment horizontal="center" vertical="center"/>
    </xf>
    <xf numFmtId="0" fontId="8" fillId="0" borderId="27" xfId="0" applyFont="1" applyBorder="1" applyAlignment="1">
      <alignment horizontal="left" vertical="center" wrapText="1"/>
    </xf>
    <xf numFmtId="0" fontId="8" fillId="0" borderId="34" xfId="0" applyFont="1" applyBorder="1" applyAlignment="1">
      <alignment horizontal="left" vertical="center" wrapText="1"/>
    </xf>
    <xf numFmtId="2" fontId="6" fillId="0" borderId="3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30" xfId="0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029CD-4BB3-4981-B78E-D4CF0EE2B17A}">
  <dimension ref="A2:H26"/>
  <sheetViews>
    <sheetView tabSelected="1" topLeftCell="B5" workbookViewId="0">
      <selection activeCell="F16" sqref="F16"/>
    </sheetView>
  </sheetViews>
  <sheetFormatPr defaultRowHeight="14.45"/>
  <cols>
    <col min="1" max="1" width="13.42578125" customWidth="1"/>
    <col min="2" max="2" width="32.7109375" customWidth="1"/>
    <col min="3" max="3" width="38.140625" customWidth="1"/>
    <col min="4" max="5" width="17.28515625" customWidth="1"/>
    <col min="6" max="6" width="12.85546875" customWidth="1"/>
    <col min="7" max="7" width="18.85546875" customWidth="1"/>
    <col min="8" max="8" width="19.140625" customWidth="1"/>
    <col min="9" max="9" width="42.140625" customWidth="1"/>
  </cols>
  <sheetData>
    <row r="2" spans="1:8" ht="17.45" customHeight="1">
      <c r="B2" s="48" t="s">
        <v>0</v>
      </c>
      <c r="C2" s="48"/>
      <c r="D2" s="48"/>
      <c r="E2" s="48"/>
      <c r="F2" s="48"/>
      <c r="G2" s="48"/>
    </row>
    <row r="3" spans="1:8" ht="48.6" customHeight="1">
      <c r="B3" s="48"/>
      <c r="C3" s="48"/>
      <c r="D3" s="48"/>
      <c r="E3" s="48"/>
      <c r="F3" s="48"/>
      <c r="G3" s="48"/>
    </row>
    <row r="4" spans="1:8" ht="15" thickBot="1"/>
    <row r="5" spans="1:8" ht="56.1">
      <c r="A5" s="23" t="s">
        <v>1</v>
      </c>
      <c r="B5" s="49" t="s">
        <v>2</v>
      </c>
      <c r="C5" s="49"/>
      <c r="D5" s="24" t="s">
        <v>3</v>
      </c>
      <c r="E5" s="25" t="s">
        <v>4</v>
      </c>
      <c r="F5" s="25" t="s">
        <v>5</v>
      </c>
      <c r="G5" s="26" t="s">
        <v>6</v>
      </c>
      <c r="H5" s="27" t="s">
        <v>7</v>
      </c>
    </row>
    <row r="6" spans="1:8">
      <c r="A6" s="28" t="s">
        <v>8</v>
      </c>
      <c r="B6" s="50" t="s">
        <v>9</v>
      </c>
      <c r="C6" s="50"/>
      <c r="D6" s="1" t="s">
        <v>10</v>
      </c>
      <c r="E6" s="3" t="s">
        <v>11</v>
      </c>
      <c r="F6" s="3" t="s">
        <v>12</v>
      </c>
      <c r="G6" s="9" t="s">
        <v>13</v>
      </c>
      <c r="H6" s="29" t="s">
        <v>14</v>
      </c>
    </row>
    <row r="7" spans="1:8">
      <c r="A7" s="30"/>
      <c r="B7" s="14" t="s">
        <v>15</v>
      </c>
      <c r="C7" s="14" t="s">
        <v>16</v>
      </c>
      <c r="D7" s="14" t="s">
        <v>3</v>
      </c>
      <c r="E7" s="15"/>
      <c r="F7" s="16"/>
      <c r="G7" s="17"/>
      <c r="H7" s="31"/>
    </row>
    <row r="8" spans="1:8" ht="15">
      <c r="A8" s="51">
        <v>1</v>
      </c>
      <c r="B8" s="54" t="s">
        <v>17</v>
      </c>
      <c r="C8" s="12" t="s">
        <v>18</v>
      </c>
      <c r="D8" s="54" t="s">
        <v>19</v>
      </c>
      <c r="E8" s="8">
        <v>6.5</v>
      </c>
      <c r="F8" s="8"/>
      <c r="G8" s="18">
        <v>1100</v>
      </c>
      <c r="H8" s="33">
        <f>F8*G8</f>
        <v>0</v>
      </c>
    </row>
    <row r="9" spans="1:8" ht="15">
      <c r="A9" s="52"/>
      <c r="B9" s="55"/>
      <c r="C9" s="12" t="s">
        <v>20</v>
      </c>
      <c r="D9" s="55"/>
      <c r="E9" s="8">
        <v>3.75</v>
      </c>
      <c r="F9" s="8"/>
      <c r="G9" s="18">
        <v>4200</v>
      </c>
      <c r="H9" s="33">
        <f t="shared" ref="H9:H18" si="0">F9*G9</f>
        <v>0</v>
      </c>
    </row>
    <row r="10" spans="1:8" ht="15">
      <c r="A10" s="52"/>
      <c r="B10" s="55"/>
      <c r="C10" s="12" t="s">
        <v>21</v>
      </c>
      <c r="D10" s="55"/>
      <c r="E10" s="8">
        <v>3</v>
      </c>
      <c r="F10" s="8"/>
      <c r="G10" s="18">
        <v>10900</v>
      </c>
      <c r="H10" s="33">
        <f t="shared" si="0"/>
        <v>0</v>
      </c>
    </row>
    <row r="11" spans="1:8" ht="15">
      <c r="A11" s="53"/>
      <c r="B11" s="55"/>
      <c r="C11" s="19" t="s">
        <v>22</v>
      </c>
      <c r="D11" s="55"/>
      <c r="E11" s="8">
        <v>2</v>
      </c>
      <c r="F11" s="8"/>
      <c r="G11" s="18">
        <v>19800</v>
      </c>
      <c r="H11" s="33">
        <f t="shared" si="0"/>
        <v>0</v>
      </c>
    </row>
    <row r="12" spans="1:8" ht="15">
      <c r="A12" s="58">
        <v>2</v>
      </c>
      <c r="B12" s="61" t="s">
        <v>23</v>
      </c>
      <c r="C12" s="20" t="s">
        <v>18</v>
      </c>
      <c r="D12" s="56"/>
      <c r="E12" s="8">
        <v>3</v>
      </c>
      <c r="F12" s="8"/>
      <c r="G12" s="18">
        <v>1000</v>
      </c>
      <c r="H12" s="33">
        <f t="shared" si="0"/>
        <v>0</v>
      </c>
    </row>
    <row r="13" spans="1:8" ht="15">
      <c r="A13" s="59"/>
      <c r="B13" s="61"/>
      <c r="C13" s="20" t="s">
        <v>24</v>
      </c>
      <c r="D13" s="56"/>
      <c r="E13" s="8">
        <v>2.5</v>
      </c>
      <c r="F13" s="8"/>
      <c r="G13" s="18">
        <v>7800</v>
      </c>
      <c r="H13" s="33">
        <f t="shared" si="0"/>
        <v>0</v>
      </c>
    </row>
    <row r="14" spans="1:8" ht="15">
      <c r="A14" s="59"/>
      <c r="B14" s="61"/>
      <c r="C14" s="20" t="s">
        <v>21</v>
      </c>
      <c r="D14" s="56"/>
      <c r="E14" s="8">
        <v>2</v>
      </c>
      <c r="F14" s="8"/>
      <c r="G14" s="18">
        <v>18000</v>
      </c>
      <c r="H14" s="33">
        <f>F14*G14</f>
        <v>0</v>
      </c>
    </row>
    <row r="15" spans="1:8" ht="15">
      <c r="A15" s="60"/>
      <c r="B15" s="61"/>
      <c r="C15" s="20" t="s">
        <v>25</v>
      </c>
      <c r="D15" s="57"/>
      <c r="E15" s="8">
        <v>1.5</v>
      </c>
      <c r="F15" s="8"/>
      <c r="G15" s="18">
        <v>17000</v>
      </c>
      <c r="H15" s="33">
        <f>F15*G15</f>
        <v>0</v>
      </c>
    </row>
    <row r="16" spans="1:8" ht="15">
      <c r="A16" s="34">
        <v>3</v>
      </c>
      <c r="B16" s="62" t="s">
        <v>26</v>
      </c>
      <c r="C16" s="63"/>
      <c r="D16" s="4" t="s">
        <v>27</v>
      </c>
      <c r="E16" s="8">
        <v>0.03</v>
      </c>
      <c r="F16" s="8"/>
      <c r="G16" s="20">
        <v>2400</v>
      </c>
      <c r="H16" s="33">
        <f t="shared" si="0"/>
        <v>0</v>
      </c>
    </row>
    <row r="17" spans="1:8" ht="27" customHeight="1">
      <c r="A17" s="32">
        <v>4</v>
      </c>
      <c r="B17" s="64" t="s">
        <v>28</v>
      </c>
      <c r="C17" s="65"/>
      <c r="D17" s="7" t="s">
        <v>29</v>
      </c>
      <c r="E17" s="10">
        <v>0.5</v>
      </c>
      <c r="F17" s="10"/>
      <c r="G17" s="21">
        <v>5000</v>
      </c>
      <c r="H17" s="35">
        <f t="shared" si="0"/>
        <v>0</v>
      </c>
    </row>
    <row r="18" spans="1:8" ht="15">
      <c r="A18" s="36">
        <v>5</v>
      </c>
      <c r="B18" s="66" t="s">
        <v>30</v>
      </c>
      <c r="C18" s="67"/>
      <c r="D18" s="2" t="s">
        <v>27</v>
      </c>
      <c r="E18" s="8">
        <v>0.03</v>
      </c>
      <c r="F18" s="8"/>
      <c r="G18" s="11">
        <v>5000</v>
      </c>
      <c r="H18" s="37">
        <f t="shared" si="0"/>
        <v>0</v>
      </c>
    </row>
    <row r="19" spans="1:8" ht="15">
      <c r="A19" s="38">
        <v>6</v>
      </c>
      <c r="B19" s="68" t="s">
        <v>31</v>
      </c>
      <c r="C19" s="69"/>
      <c r="D19" s="39" t="s">
        <v>32</v>
      </c>
      <c r="E19" s="40">
        <v>1900</v>
      </c>
      <c r="F19" s="40"/>
      <c r="G19" s="41">
        <v>5</v>
      </c>
      <c r="H19" s="42">
        <f>F19*G19*24</f>
        <v>0</v>
      </c>
    </row>
    <row r="20" spans="1:8" ht="27.95">
      <c r="A20" s="22"/>
      <c r="B20" s="22"/>
      <c r="C20" s="22"/>
      <c r="D20" s="22"/>
      <c r="E20" s="22"/>
      <c r="F20" s="22"/>
      <c r="G20" s="43" t="s">
        <v>33</v>
      </c>
      <c r="H20" s="44">
        <f>SUM(H8:H19)</f>
        <v>0</v>
      </c>
    </row>
    <row r="21" spans="1:8">
      <c r="A21" s="22"/>
      <c r="B21" s="22"/>
      <c r="C21" s="22"/>
      <c r="D21" s="22"/>
      <c r="E21" s="22"/>
      <c r="F21" s="22"/>
      <c r="G21" s="45" t="s">
        <v>34</v>
      </c>
      <c r="H21" s="13">
        <f>H20*0.21</f>
        <v>0</v>
      </c>
    </row>
    <row r="22" spans="1:8" ht="28.5" thickBot="1">
      <c r="A22" s="22"/>
      <c r="B22" s="22"/>
      <c r="C22" s="22"/>
      <c r="D22" s="22"/>
      <c r="E22" s="22"/>
      <c r="F22" s="22"/>
      <c r="G22" s="46" t="s">
        <v>35</v>
      </c>
      <c r="H22" s="47">
        <f>H20+H21</f>
        <v>0</v>
      </c>
    </row>
    <row r="24" spans="1:8">
      <c r="A24" s="70" t="s">
        <v>36</v>
      </c>
      <c r="B24" s="70"/>
      <c r="C24" s="70"/>
      <c r="D24" s="70"/>
      <c r="E24" s="70"/>
      <c r="F24" s="70"/>
    </row>
    <row r="25" spans="1:8">
      <c r="A25" s="6" t="s">
        <v>37</v>
      </c>
    </row>
    <row r="26" spans="1:8">
      <c r="A26" s="5" t="s">
        <v>38</v>
      </c>
    </row>
  </sheetData>
  <mergeCells count="13">
    <mergeCell ref="B16:C16"/>
    <mergeCell ref="B17:C17"/>
    <mergeCell ref="B18:C18"/>
    <mergeCell ref="B19:C19"/>
    <mergeCell ref="A24:F24"/>
    <mergeCell ref="B2:G3"/>
    <mergeCell ref="B5:C5"/>
    <mergeCell ref="B6:C6"/>
    <mergeCell ref="A8:A11"/>
    <mergeCell ref="B8:B11"/>
    <mergeCell ref="D8:D15"/>
    <mergeCell ref="A12:A15"/>
    <mergeCell ref="B12:B1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D62F99E17CBC54AAC600AEB1019B700" ma:contentTypeVersion="10" ma:contentTypeDescription="Create a new document." ma:contentTypeScope="" ma:versionID="67dbe8f2bff60964c7afafdd05d6ac3e">
  <xsd:schema xmlns:xsd="http://www.w3.org/2001/XMLSchema" xmlns:xs="http://www.w3.org/2001/XMLSchema" xmlns:p="http://schemas.microsoft.com/office/2006/metadata/properties" xmlns:ns2="89409b94-1907-4fc7-8946-cd57e5ab81d1" xmlns:ns3="3db48862-3d5a-4b5b-a8ee-b1270852f994" targetNamespace="http://schemas.microsoft.com/office/2006/metadata/properties" ma:root="true" ma:fieldsID="6027adb189902749c2313a737b0043d2" ns2:_="" ns3:_="">
    <xsd:import namespace="89409b94-1907-4fc7-8946-cd57e5ab81d1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409b94-1907-4fc7-8946-cd57e5ab81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db48862-3d5a-4b5b-a8ee-b1270852f994" xsi:nil="true"/>
    <lcf76f155ced4ddcb4097134ff3c332f xmlns="89409b94-1907-4fc7-8946-cd57e5ab81d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EC1A785-2D11-46A9-8E74-CD21B5694146}"/>
</file>

<file path=customXml/itemProps2.xml><?xml version="1.0" encoding="utf-8"?>
<ds:datastoreItem xmlns:ds="http://schemas.openxmlformats.org/officeDocument/2006/customXml" ds:itemID="{3BB78F3E-E61C-4D26-8044-1F65A58A43D2}"/>
</file>

<file path=customXml/itemProps3.xml><?xml version="1.0" encoding="utf-8"?>
<ds:datastoreItem xmlns:ds="http://schemas.openxmlformats.org/officeDocument/2006/customXml" ds:itemID="{0DF7568A-B93A-442C-8B82-843FAB422BBA}"/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Mantas Remeika</dc:creator>
  <cp:keywords/>
  <dc:description/>
  <cp:lastModifiedBy>Mantas Remeika</cp:lastModifiedBy>
  <cp:revision/>
  <dcterms:created xsi:type="dcterms:W3CDTF">2025-12-31T06:39:51Z</dcterms:created>
  <dcterms:modified xsi:type="dcterms:W3CDTF">2026-07-10T07:43:42Z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0x0101008D62F99E17CBC54AAC600AEB1019B700</vt:lpwstr>
  </property>
  <property fmtid="{D5CDD505-2E9C-101B-9397-08002B2CF9AE}" pid="3" name="MediaServiceImageTags">
    <vt:lpwstr/>
  </property>
</Properties>
</file>